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DF4A3090-50D0-413F-B506-D4B753931875}" xr6:coauthVersionLast="47" xr6:coauthVersionMax="47" xr10:uidLastSave="{00000000-0000-0000-0000-000000000000}"/>
  <bookViews>
    <workbookView xWindow="-120" yWindow="-120" windowWidth="29040" windowHeight="15225" xr2:uid="{0921F358-BF85-4925-8A07-9D28A1CE4F21}"/>
  </bookViews>
  <sheets>
    <sheet name="AURA" sheetId="1" r:id="rId1"/>
  </sheets>
  <definedNames>
    <definedName name="_xlnm.Print_Titles" localSheetId="0">AURA!$1:$9</definedName>
    <definedName name="_xlnm.Print_Area" localSheetId="0">AURA!$A$1:$J$34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2" i="1"/>
  <c r="H13" i="1"/>
  <c r="I13" i="1"/>
  <c r="H14" i="1"/>
  <c r="I14" i="1"/>
  <c r="H15" i="1"/>
  <c r="J15" i="1" s="1"/>
  <c r="I15" i="1"/>
  <c r="H16" i="1"/>
  <c r="I16" i="1"/>
  <c r="H17" i="1"/>
  <c r="I17" i="1"/>
  <c r="H18" i="1"/>
  <c r="I18" i="1"/>
  <c r="H19" i="1"/>
  <c r="I19" i="1"/>
  <c r="J19" i="1" s="1"/>
  <c r="H20" i="1"/>
  <c r="I20" i="1"/>
  <c r="H11" i="1"/>
  <c r="I11" i="1"/>
  <c r="J20" i="1" l="1"/>
  <c r="J18" i="1"/>
  <c r="J16" i="1"/>
  <c r="J14" i="1"/>
  <c r="J12" i="1"/>
  <c r="J11" i="1"/>
  <c r="J23" i="1" s="1"/>
  <c r="J17" i="1"/>
  <c r="J13" i="1"/>
</calcChain>
</file>

<file path=xl/sharedStrings.xml><?xml version="1.0" encoding="utf-8"?>
<sst xmlns="http://schemas.openxmlformats.org/spreadsheetml/2006/main" count="29" uniqueCount="29">
  <si>
    <t>Brossée ou Givré         + 2€</t>
  </si>
  <si>
    <t>Gravure intérieure       + 6,50€</t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</si>
  <si>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</si>
  <si>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</si>
  <si>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(1) les poids moyens en gramme sont pour une alliance taille 55</t>
  </si>
  <si>
    <t>Implantations - KIT 10 pièces</t>
  </si>
  <si>
    <t>Intérieur confort sur tous les modèles</t>
  </si>
  <si>
    <t>IMAGE</t>
  </si>
  <si>
    <t>TOTAL</t>
  </si>
  <si>
    <t>Poids ARGENT moyen
en gramme (1)</t>
  </si>
  <si>
    <t>Poids OR moyen
en gramme (1)</t>
  </si>
  <si>
    <t>9261/7</t>
  </si>
  <si>
    <t>9262/6</t>
  </si>
  <si>
    <t>9263/5</t>
  </si>
  <si>
    <t>9265/6</t>
  </si>
  <si>
    <t>8364/4</t>
  </si>
  <si>
    <t>8365/4</t>
  </si>
  <si>
    <t>8367/3</t>
  </si>
  <si>
    <t>8368/4</t>
  </si>
  <si>
    <t>8369/4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</si>
  <si>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sur tous les modèles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</si>
  <si>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</t>
    </r>
  </si>
  <si>
    <t>Prix Métal ARGENT</t>
  </si>
  <si>
    <t>Prix Métal OR</t>
  </si>
  <si>
    <t>Prix unitaire</t>
  </si>
  <si>
    <t>8366/4</t>
  </si>
  <si>
    <t>PERTE OR 15%</t>
  </si>
  <si>
    <t>PERTE ARG 12%</t>
  </si>
  <si>
    <t>ARGENT 925 ‰ et Or 750 ‰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</si>
</sst>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3" fontId="6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761294</xdr:colOff>
      <xdr:row>5</xdr:row>
      <xdr:rowOff>244585</xdr:rowOff>
    </xdr:from>
    <xdr:to>
      <xdr:col>7</xdr:col>
      <xdr:colOff>663232</xdr:colOff>
      <xdr:row>7</xdr:row>
      <xdr:rowOff>149335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867627" y="1472252"/>
          <a:ext cx="1425938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57274</xdr:colOff>
      <xdr:row>4</xdr:row>
      <xdr:rowOff>127002</xdr:rowOff>
    </xdr:from>
    <xdr:to>
      <xdr:col>3</xdr:col>
      <xdr:colOff>435096</xdr:colOff>
      <xdr:row>7</xdr:row>
      <xdr:rowOff>134470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D08BB4-D30C-2ADA-6D83-215B6F49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03" y="1157943"/>
          <a:ext cx="2775881" cy="825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89647</xdr:colOff>
      <xdr:row>23</xdr:row>
      <xdr:rowOff>67237</xdr:rowOff>
    </xdr:from>
    <xdr:to>
      <xdr:col>1</xdr:col>
      <xdr:colOff>1591235</xdr:colOff>
      <xdr:row>33</xdr:row>
      <xdr:rowOff>124422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8C9175-A750-6E44-1255-F0D51E4EF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1261913"/>
          <a:ext cx="1748117" cy="1962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134472</xdr:colOff>
      <xdr:row>23</xdr:row>
      <xdr:rowOff>11207</xdr:rowOff>
    </xdr:from>
    <xdr:to>
      <xdr:col>6</xdr:col>
      <xdr:colOff>217395</xdr:colOff>
      <xdr:row>33</xdr:row>
      <xdr:rowOff>174253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96F8423-B933-9998-DE74-3F3A70E1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0" y="11205883"/>
          <a:ext cx="3063688" cy="2068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470649</xdr:colOff>
      <xdr:row>10</xdr:row>
      <xdr:rowOff>33619</xdr:rowOff>
    </xdr:from>
    <xdr:to>
      <xdr:col>1</xdr:col>
      <xdr:colOff>1120589</xdr:colOff>
      <xdr:row>10</xdr:row>
      <xdr:rowOff>683559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FDE6421-C100-88E4-2418-1147808E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78" y="3440207"/>
          <a:ext cx="649940" cy="649940"/>
        </a:xfrm>
        <a:prstGeom prst="rect">
          <a:avLst/>
        </a:prstGeom>
      </xdr:spPr>
    </xdr:pic>
    <xdr:clientData/>
  </xdr:twoCellAnchor>
  <xdr:twoCellAnchor editAs="oneCell">
    <xdr:from>
      <xdr:col>1</xdr:col>
      <xdr:colOff>430148</xdr:colOff>
      <xdr:row>11</xdr:row>
      <xdr:rowOff>15529</xdr:rowOff>
    </xdr:from>
    <xdr:to>
      <xdr:col>1</xdr:col>
      <xdr:colOff>1109384</xdr:colOff>
      <xdr:row>11</xdr:row>
      <xdr:rowOff>694765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FC67134-1F37-FF0E-0C17-6A184308C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77" y="4139294"/>
          <a:ext cx="679236" cy="679236"/>
        </a:xfrm>
        <a:prstGeom prst="rect">
          <a:avLst/>
        </a:prstGeom>
      </xdr:spPr>
    </xdr:pic>
    <xdr:clientData/>
  </xdr:twoCellAnchor>
  <xdr:twoCellAnchor editAs="oneCell">
    <xdr:from>
      <xdr:col>1</xdr:col>
      <xdr:colOff>456882</xdr:colOff>
      <xdr:row>12</xdr:row>
      <xdr:rowOff>31058</xdr:rowOff>
    </xdr:from>
    <xdr:to>
      <xdr:col>1</xdr:col>
      <xdr:colOff>1109383</xdr:colOff>
      <xdr:row>12</xdr:row>
      <xdr:rowOff>683559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E30FFFC-DA88-9EDE-42C5-E69F8C83A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411" y="4871999"/>
          <a:ext cx="652501" cy="652501"/>
        </a:xfrm>
        <a:prstGeom prst="rect">
          <a:avLst/>
        </a:prstGeom>
      </xdr:spPr>
    </xdr:pic>
    <xdr:clientData/>
  </xdr:twoCellAnchor>
  <xdr:twoCellAnchor editAs="oneCell">
    <xdr:from>
      <xdr:col>1</xdr:col>
      <xdr:colOff>472412</xdr:colOff>
      <xdr:row>13</xdr:row>
      <xdr:rowOff>57794</xdr:rowOff>
    </xdr:from>
    <xdr:to>
      <xdr:col>1</xdr:col>
      <xdr:colOff>1120589</xdr:colOff>
      <xdr:row>13</xdr:row>
      <xdr:rowOff>705971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ACFEE675-11B7-2997-5F8F-6B04A6D03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941" y="5615912"/>
          <a:ext cx="648177" cy="648177"/>
        </a:xfrm>
        <a:prstGeom prst="rect">
          <a:avLst/>
        </a:prstGeom>
      </xdr:spPr>
    </xdr:pic>
    <xdr:clientData/>
  </xdr:twoCellAnchor>
  <xdr:twoCellAnchor editAs="oneCell">
    <xdr:from>
      <xdr:col>1</xdr:col>
      <xdr:colOff>403413</xdr:colOff>
      <xdr:row>14</xdr:row>
      <xdr:rowOff>12001</xdr:rowOff>
    </xdr:from>
    <xdr:to>
      <xdr:col>1</xdr:col>
      <xdr:colOff>1098177</xdr:colOff>
      <xdr:row>14</xdr:row>
      <xdr:rowOff>706765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C11F7896-C1B4-8BAF-2C36-DC9AECDFC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6287295"/>
          <a:ext cx="694764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374119</xdr:colOff>
      <xdr:row>15</xdr:row>
      <xdr:rowOff>27530</xdr:rowOff>
    </xdr:from>
    <xdr:to>
      <xdr:col>1</xdr:col>
      <xdr:colOff>1068883</xdr:colOff>
      <xdr:row>16</xdr:row>
      <xdr:rowOff>5118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FACBA94A-7EF6-B03E-3F7F-195C8C3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648" y="7020001"/>
          <a:ext cx="694764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389649</xdr:colOff>
      <xdr:row>16</xdr:row>
      <xdr:rowOff>65472</xdr:rowOff>
    </xdr:from>
    <xdr:to>
      <xdr:col>1</xdr:col>
      <xdr:colOff>1084413</xdr:colOff>
      <xdr:row>17</xdr:row>
      <xdr:rowOff>43059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4FD791B5-EBCF-268A-3066-6B7837DE8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178" y="7775119"/>
          <a:ext cx="694764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337943</xdr:colOff>
      <xdr:row>17</xdr:row>
      <xdr:rowOff>58588</xdr:rowOff>
    </xdr:from>
    <xdr:to>
      <xdr:col>1</xdr:col>
      <xdr:colOff>1032707</xdr:colOff>
      <xdr:row>18</xdr:row>
      <xdr:rowOff>36176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8BBE0C19-F577-7883-5700-68C1DAE7D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472" y="8485412"/>
          <a:ext cx="694764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364677</xdr:colOff>
      <xdr:row>18</xdr:row>
      <xdr:rowOff>18089</xdr:rowOff>
    </xdr:from>
    <xdr:to>
      <xdr:col>1</xdr:col>
      <xdr:colOff>1059441</xdr:colOff>
      <xdr:row>18</xdr:row>
      <xdr:rowOff>712853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44F3F75A-E454-DFEF-43DA-287E6B3B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206" y="9162089"/>
          <a:ext cx="694764" cy="694764"/>
        </a:xfrm>
        <a:prstGeom prst="rect">
          <a:avLst/>
        </a:prstGeom>
      </xdr:spPr>
    </xdr:pic>
    <xdr:clientData/>
  </xdr:twoCellAnchor>
  <xdr:twoCellAnchor editAs="oneCell">
    <xdr:from>
      <xdr:col>1</xdr:col>
      <xdr:colOff>346589</xdr:colOff>
      <xdr:row>19</xdr:row>
      <xdr:rowOff>22413</xdr:rowOff>
    </xdr:from>
    <xdr:to>
      <xdr:col>1</xdr:col>
      <xdr:colOff>1041353</xdr:colOff>
      <xdr:row>20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5073383B-768D-6E80-5D0A-7C1176915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18" y="9883589"/>
          <a:ext cx="694764" cy="694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K26"/>
  <sheetViews>
    <sheetView showGridLines="0" tabSelected="1" zoomScale="85" zoomScaleNormal="85" workbookViewId="0">
      <pane ySplit="10" topLeftCell="A11" activePane="bottomLeft" state="frozen"/>
      <selection pane="bottomLeft" activeCell="B16" sqref="B16"/>
    </sheetView>
  </sheetViews>
  <sheetFormatPr baseColWidth="10" defaultRowHeight="15" x14ac:dyDescent="0.25"/>
  <cols>
    <col min="1" max="1" width="3.7109375" style="1" customWidth="1"/>
    <col min="2" max="2" width="24.5703125" style="4" customWidth="1"/>
    <col min="3" max="3" width="11.42578125" style="3" customWidth="1"/>
    <col min="4" max="4" width="10.42578125" style="1" customWidth="1"/>
    <col min="5" max="6" width="11.42578125" style="4"/>
    <col min="7" max="8" width="11.42578125" style="1"/>
    <col min="9" max="9" width="13.28515625" style="1" customWidth="1"/>
    <col min="10" max="11" width="11.5703125" style="1" customWidth="1"/>
    <col min="12" max="16384" width="11.42578125" style="1"/>
  </cols>
  <sheetData>
    <row r="1" spans="1:11" ht="36" customHeight="1" x14ac:dyDescent="0.25">
      <c r="B1" s="2" t="s">
        <v>5</v>
      </c>
    </row>
    <row r="2" spans="1:11" ht="15" customHeight="1" x14ac:dyDescent="0.25">
      <c r="B2" s="15" t="s">
        <v>28</v>
      </c>
      <c r="E2" s="39" t="s">
        <v>6</v>
      </c>
      <c r="J2" s="40" t="s">
        <v>26</v>
      </c>
    </row>
    <row r="3" spans="1:11" x14ac:dyDescent="0.25">
      <c r="C3" s="5"/>
      <c r="E3" s="5" t="s">
        <v>0</v>
      </c>
      <c r="F3" s="5"/>
      <c r="J3" s="3" t="s">
        <v>27</v>
      </c>
    </row>
    <row r="4" spans="1:11" x14ac:dyDescent="0.25">
      <c r="B4" s="1"/>
      <c r="C4" s="5"/>
      <c r="E4" s="5" t="s">
        <v>1</v>
      </c>
      <c r="F4" s="5"/>
      <c r="G4" s="5"/>
      <c r="H4" s="5"/>
    </row>
    <row r="5" spans="1:11" ht="15.75" thickBot="1" x14ac:dyDescent="0.3">
      <c r="F5" s="1"/>
      <c r="I5" s="6"/>
      <c r="J5" s="7"/>
    </row>
    <row r="6" spans="1:11" ht="32.25" customHeight="1" thickBot="1" x14ac:dyDescent="0.3">
      <c r="G6" s="6"/>
      <c r="H6" s="6"/>
      <c r="I6" s="8" t="s">
        <v>2</v>
      </c>
      <c r="J6" s="9">
        <v>130000</v>
      </c>
    </row>
    <row r="7" spans="1:11" ht="15.75" thickBot="1" x14ac:dyDescent="0.3">
      <c r="J7" s="10"/>
    </row>
    <row r="8" spans="1:11" ht="32.25" customHeight="1" thickBot="1" x14ac:dyDescent="0.3">
      <c r="G8" s="3"/>
      <c r="H8" s="3"/>
      <c r="I8" s="8" t="s">
        <v>3</v>
      </c>
      <c r="J8" s="9">
        <v>2200</v>
      </c>
    </row>
    <row r="9" spans="1:11" x14ac:dyDescent="0.25">
      <c r="G9" s="3"/>
      <c r="H9" s="3"/>
      <c r="I9" s="11"/>
      <c r="J9" s="10"/>
    </row>
    <row r="10" spans="1:11" s="12" customFormat="1" ht="75" x14ac:dyDescent="0.25">
      <c r="B10" s="13" t="s">
        <v>7</v>
      </c>
      <c r="C10" s="37" t="s">
        <v>20</v>
      </c>
      <c r="D10" s="38"/>
      <c r="E10" s="13" t="s">
        <v>9</v>
      </c>
      <c r="F10" s="13" t="s">
        <v>10</v>
      </c>
      <c r="G10" s="13" t="s">
        <v>21</v>
      </c>
      <c r="H10" s="13" t="s">
        <v>22</v>
      </c>
      <c r="I10" s="13" t="s">
        <v>23</v>
      </c>
      <c r="J10" s="13" t="s">
        <v>24</v>
      </c>
    </row>
    <row r="11" spans="1:11" ht="56.25" customHeight="1" x14ac:dyDescent="0.25">
      <c r="A11" s="31">
        <v>1</v>
      </c>
      <c r="B11" s="14"/>
      <c r="C11" s="3" t="s">
        <v>11</v>
      </c>
      <c r="D11" s="15"/>
      <c r="E11" s="35">
        <v>6.8</v>
      </c>
      <c r="F11" s="4">
        <v>0.6</v>
      </c>
      <c r="G11" s="16">
        <v>149.97474999999991</v>
      </c>
      <c r="H11" s="16">
        <f>($J$8/1000*0.925*1.12*1.07*E11)</f>
        <v>16.583459200000004</v>
      </c>
      <c r="I11" s="16">
        <f>($J$6/1000*0.75*1.15*1.07*F11)</f>
        <v>71.984249999999989</v>
      </c>
      <c r="J11" s="17">
        <f>G11+H11+I11</f>
        <v>238.54245919999988</v>
      </c>
      <c r="K11" s="18"/>
    </row>
    <row r="12" spans="1:11" ht="56.25" customHeight="1" x14ac:dyDescent="0.25">
      <c r="A12" s="32">
        <v>2</v>
      </c>
      <c r="B12" s="14"/>
      <c r="C12" s="3" t="s">
        <v>12</v>
      </c>
      <c r="E12" s="35">
        <v>5.8</v>
      </c>
      <c r="F12" s="4">
        <v>0.6</v>
      </c>
      <c r="G12" s="16">
        <v>147.39349999999996</v>
      </c>
      <c r="H12" s="16">
        <f t="shared" ref="H12:H20" si="0">($J$8/1000*0.925*1.12*1.07*E12)</f>
        <v>14.144715200000004</v>
      </c>
      <c r="I12" s="16">
        <f t="shared" ref="I12:I20" si="1">($J$6/1000*0.75*1.15*1.07*F12)</f>
        <v>71.984249999999989</v>
      </c>
      <c r="J12" s="17">
        <f t="shared" ref="J12:J20" si="2">G12+H12+I12</f>
        <v>233.52246519999994</v>
      </c>
      <c r="K12" s="18"/>
    </row>
    <row r="13" spans="1:11" ht="56.25" customHeight="1" x14ac:dyDescent="0.25">
      <c r="A13" s="32">
        <v>3</v>
      </c>
      <c r="B13" s="14"/>
      <c r="C13" s="3" t="s">
        <v>13</v>
      </c>
      <c r="E13" s="35">
        <v>4.4000000000000004</v>
      </c>
      <c r="F13" s="4">
        <v>0.6</v>
      </c>
      <c r="G13" s="16">
        <v>166.21299999999997</v>
      </c>
      <c r="H13" s="16">
        <f t="shared" si="0"/>
        <v>10.730473600000003</v>
      </c>
      <c r="I13" s="16">
        <f t="shared" si="1"/>
        <v>71.984249999999989</v>
      </c>
      <c r="J13" s="17">
        <f t="shared" si="2"/>
        <v>248.92772359999998</v>
      </c>
      <c r="K13" s="18"/>
    </row>
    <row r="14" spans="1:11" ht="56.25" customHeight="1" x14ac:dyDescent="0.25">
      <c r="A14" s="32">
        <v>4</v>
      </c>
      <c r="B14" s="14"/>
      <c r="C14" s="3" t="s">
        <v>14</v>
      </c>
      <c r="D14" s="15"/>
      <c r="E14" s="35">
        <v>5.8</v>
      </c>
      <c r="F14" s="4">
        <v>0.6</v>
      </c>
      <c r="G14" s="16">
        <v>151.37824999999998</v>
      </c>
      <c r="H14" s="16">
        <f t="shared" si="0"/>
        <v>14.144715200000004</v>
      </c>
      <c r="I14" s="16">
        <f t="shared" si="1"/>
        <v>71.984249999999989</v>
      </c>
      <c r="J14" s="17">
        <f t="shared" si="2"/>
        <v>237.50721519999996</v>
      </c>
      <c r="K14" s="18"/>
    </row>
    <row r="15" spans="1:11" ht="56.25" customHeight="1" x14ac:dyDescent="0.25">
      <c r="A15" s="32">
        <v>5</v>
      </c>
      <c r="B15" s="14"/>
      <c r="C15" s="3" t="s">
        <v>15</v>
      </c>
      <c r="E15" s="35">
        <v>1.84</v>
      </c>
      <c r="F15" s="4">
        <v>0.6</v>
      </c>
      <c r="G15" s="16">
        <v>139.64957499999997</v>
      </c>
      <c r="H15" s="16">
        <f t="shared" si="0"/>
        <v>4.4872889600000017</v>
      </c>
      <c r="I15" s="16">
        <f t="shared" si="1"/>
        <v>71.984249999999989</v>
      </c>
      <c r="J15" s="17">
        <f t="shared" si="2"/>
        <v>216.12111395999995</v>
      </c>
      <c r="K15" s="18"/>
    </row>
    <row r="16" spans="1:11" ht="56.25" customHeight="1" x14ac:dyDescent="0.25">
      <c r="A16" s="32">
        <v>6</v>
      </c>
      <c r="B16" s="14"/>
      <c r="C16" s="34" t="s">
        <v>16</v>
      </c>
      <c r="D16" s="15"/>
      <c r="E16" s="35">
        <v>2.62</v>
      </c>
      <c r="F16" s="4">
        <v>0.6</v>
      </c>
      <c r="G16" s="16">
        <v>139.64957499999997</v>
      </c>
      <c r="H16" s="16">
        <f t="shared" si="0"/>
        <v>6.3895092800000022</v>
      </c>
      <c r="I16" s="16">
        <f t="shared" si="1"/>
        <v>71.984249999999989</v>
      </c>
      <c r="J16" s="17">
        <f t="shared" si="2"/>
        <v>218.02333427999997</v>
      </c>
      <c r="K16" s="18"/>
    </row>
    <row r="17" spans="1:11" ht="56.25" customHeight="1" x14ac:dyDescent="0.25">
      <c r="A17" s="32">
        <v>7</v>
      </c>
      <c r="B17" s="14"/>
      <c r="C17" s="3" t="s">
        <v>25</v>
      </c>
      <c r="D17" s="15"/>
      <c r="E17" s="35">
        <v>1.87</v>
      </c>
      <c r="F17" s="4">
        <v>0.6</v>
      </c>
      <c r="G17" s="16">
        <v>137.34202499999998</v>
      </c>
      <c r="H17" s="16">
        <f t="shared" si="0"/>
        <v>4.5604512800000014</v>
      </c>
      <c r="I17" s="16">
        <f t="shared" si="1"/>
        <v>71.984249999999989</v>
      </c>
      <c r="J17" s="17">
        <f t="shared" si="2"/>
        <v>213.88672627999995</v>
      </c>
      <c r="K17" s="18"/>
    </row>
    <row r="18" spans="1:11" ht="56.25" customHeight="1" x14ac:dyDescent="0.25">
      <c r="A18" s="32">
        <v>8</v>
      </c>
      <c r="B18" s="14"/>
      <c r="C18" s="3" t="s">
        <v>17</v>
      </c>
      <c r="E18" s="35">
        <v>2.09</v>
      </c>
      <c r="F18" s="4">
        <v>0.6</v>
      </c>
      <c r="G18" s="16">
        <v>137.20202499999999</v>
      </c>
      <c r="H18" s="16">
        <f t="shared" si="0"/>
        <v>5.0969749600000007</v>
      </c>
      <c r="I18" s="16">
        <f t="shared" si="1"/>
        <v>71.984249999999989</v>
      </c>
      <c r="J18" s="17">
        <f t="shared" si="2"/>
        <v>214.28324995999998</v>
      </c>
      <c r="K18" s="18"/>
    </row>
    <row r="19" spans="1:11" ht="56.25" customHeight="1" x14ac:dyDescent="0.25">
      <c r="A19" s="32">
        <v>9</v>
      </c>
      <c r="B19" s="14"/>
      <c r="C19" s="3" t="s">
        <v>18</v>
      </c>
      <c r="E19" s="35">
        <v>2.9</v>
      </c>
      <c r="F19" s="4">
        <v>0.6</v>
      </c>
      <c r="G19" s="16">
        <v>117.95342499999997</v>
      </c>
      <c r="H19" s="16">
        <f t="shared" si="0"/>
        <v>7.0723576000000019</v>
      </c>
      <c r="I19" s="16">
        <f t="shared" si="1"/>
        <v>71.984249999999989</v>
      </c>
      <c r="J19" s="17">
        <f t="shared" si="2"/>
        <v>197.01003259999996</v>
      </c>
      <c r="K19" s="18"/>
    </row>
    <row r="20" spans="1:11" ht="56.25" customHeight="1" x14ac:dyDescent="0.25">
      <c r="A20" s="19">
        <v>10</v>
      </c>
      <c r="B20" s="20"/>
      <c r="C20" s="33" t="s">
        <v>19</v>
      </c>
      <c r="D20" s="21"/>
      <c r="E20" s="36">
        <v>2.85</v>
      </c>
      <c r="F20" s="22">
        <v>0.6</v>
      </c>
      <c r="G20" s="23">
        <v>122.43342499999999</v>
      </c>
      <c r="H20" s="23">
        <f t="shared" si="0"/>
        <v>6.9504204000000023</v>
      </c>
      <c r="I20" s="23">
        <f t="shared" si="1"/>
        <v>71.984249999999989</v>
      </c>
      <c r="J20" s="24">
        <f t="shared" si="2"/>
        <v>201.36809539999996</v>
      </c>
    </row>
    <row r="21" spans="1:11" x14ac:dyDescent="0.25">
      <c r="B21" s="1" t="s">
        <v>4</v>
      </c>
    </row>
    <row r="23" spans="1:11" ht="18.75" x14ac:dyDescent="0.25">
      <c r="I23" s="25" t="s">
        <v>8</v>
      </c>
      <c r="J23" s="26">
        <f>SUM(J11:J20)</f>
        <v>2219.1924156799996</v>
      </c>
    </row>
    <row r="26" spans="1:11" x14ac:dyDescent="0.25">
      <c r="B26" s="27"/>
      <c r="D26" s="29"/>
      <c r="E26" s="30"/>
      <c r="F26" s="30"/>
      <c r="G26" s="29"/>
      <c r="H26" s="29"/>
      <c r="I26" s="28"/>
    </row>
  </sheetData>
  <mergeCells count="1">
    <mergeCell ref="C10:D10"/>
  </mergeCells>
  <conditionalFormatting sqref="B11:J2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AURA</vt:lpstr>
      <vt:lpstr>AURA!Impression_des_titres</vt:lpstr>
      <vt:lpstr>AURA!Zone_d_impression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2026-08-28T09:59:32Z</cp:lastPrinted>
  <dcterms:created xsi:type="dcterms:W3CDTF">2026-03-12T09:14:55Z</dcterms:created>
  <dcterms:modified xsi:type="dcterms:W3CDTF">2026-08-28T10:04:08Z</dcterms:modified>
</cp:coreProperties>
</file>